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ระแก้ว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สระแก้ว!$A$1:$T$20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3" l="1"/>
  <c r="K12" i="3"/>
  <c r="D10" i="4" l="1"/>
  <c r="L10" i="4"/>
  <c r="R12" i="3" l="1"/>
  <c r="K10" i="4" s="1"/>
  <c r="P12" i="3" l="1"/>
  <c r="G10" i="4" s="1"/>
  <c r="N1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<sst xmlns="http://schemas.openxmlformats.org/spreadsheetml/2006/main" count="109" uniqueCount="81">
  <si>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</si>
  <si>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</si>
  <si>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</si>
  <si>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</si>
  <si>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</si>
  <si>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</si>
  <si>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</si>
  <si>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</si>
  <si>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</si>
  <si>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</si>
  <si>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</si>
  <si>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</si>
  <si>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</si>
  <si>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</si>
  <si>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</si>
  <si>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</si>
  <si>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</si>
  <si>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</si>
  <si>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</si>
  <si>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</si>
  <si>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</si>
  <si>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</si>
  <si>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</si>
  <si>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</si>
  <si>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</si>
  <si>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</si>
  <si>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</si>
  <si>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</si>
  <si>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</si>
  <si>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</si>
  <si>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</si>
  <si>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</si>
  <si>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</si>
  <si>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</si>
  <si>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</si>
  <si>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</si>
  <si>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</si>
  <si>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</si>
  <si>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</si>
  <si>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</si>
  <si>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</si>
  <si>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</si>
  <si>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</si>
  <si>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</si>
  <si>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</si>
  <si>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</si>
  <si>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</si>
  <si>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</si>
  <si>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</si>
  <si>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</si>
  <si>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</si>
  <si>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</si>
  <si>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</si>
  <si>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</si>
  <si>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</si>
  <si>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</si>
  <si>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</si>
  <si>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</si>
  <si>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</si>
  <si>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</si>
  <si>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</si>
  <si>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</si>
  <si>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</si>
  <si>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</si>
  <si>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</si>
  <si>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</si>
  <si>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</si>
  <si>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</si>
  <si>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</si>
  <si>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</si>
  <si>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</si>
  <si>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</si>
  <si>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</si>
  <si>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</si>
  <si>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</si>
  <si>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</si>
  <si>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</si>
  <si>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</si>
  <si>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</si>
  <si>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</si>
  <si>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สระแก้ว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</si>
</sst>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1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13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6" customFormat="1" ht="17.25" x14ac:dyDescent="0.3">
      <c r="A12" s="114"/>
      <c r="B12" s="114"/>
      <c r="C12" s="114" t="s">
        <v>3</v>
      </c>
      <c r="D12" s="114"/>
      <c r="E12" s="114"/>
      <c r="F12" s="114"/>
      <c r="G12" s="114"/>
      <c r="H12" s="115"/>
      <c r="I12" s="115"/>
      <c r="J12" s="115"/>
      <c r="K12" s="114">
        <f>COUNTIF(K8:K11,A18)</f>
        <v>0</v>
      </c>
      <c r="L12" s="114">
        <f>COUNTIF(L8:L11,A18)</f>
        <v>0</v>
      </c>
      <c r="M12" s="114"/>
      <c r="N12" s="114">
        <f>COUNTIF(N8:N11,A18)</f>
        <v>0</v>
      </c>
      <c r="O12" s="114"/>
      <c r="P12" s="114">
        <f>COUNTIF(P8:P11,A18)</f>
        <v>0</v>
      </c>
      <c r="Q12" s="114"/>
      <c r="R12" s="114">
        <f>COUNTIF(R8:R11,A19)</f>
        <v>0</v>
      </c>
      <c r="S12" s="114"/>
      <c r="T12" s="115"/>
    </row>
    <row r="13" spans="1:20" s="119" customFormat="1" ht="17.25" x14ac:dyDescent="0.3">
      <c r="A13" s="117"/>
      <c r="B13" s="117"/>
      <c r="C13" s="117"/>
      <c r="D13" s="117"/>
      <c r="E13" s="117"/>
      <c r="F13" s="117"/>
      <c r="G13" s="117"/>
      <c r="H13" s="118"/>
      <c r="I13" s="118"/>
      <c r="J13" s="118"/>
      <c r="K13" s="117"/>
      <c r="L13" s="117"/>
      <c r="M13" s="117"/>
      <c r="N13" s="117"/>
      <c r="O13" s="117"/>
      <c r="P13" s="117"/>
      <c r="Q13" s="117"/>
      <c r="R13" s="117"/>
      <c r="S13" s="117"/>
      <c r="T13" s="118"/>
    </row>
    <row r="14" spans="1:20" ht="21" x14ac:dyDescent="0.35">
      <c r="A14" s="120" t="s">
        <v>2</v>
      </c>
      <c r="B14" s="121"/>
      <c r="C14" s="121" t="s">
        <v>13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</row>
    <row r="15" spans="1:20" ht="21" x14ac:dyDescent="0.35">
      <c r="A15" s="67"/>
      <c r="B15" s="120"/>
      <c r="C15" s="122" t="s">
        <v>14</v>
      </c>
      <c r="D15" s="120"/>
      <c r="E15" s="120"/>
      <c r="F15" s="120"/>
      <c r="G15" s="120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</row>
    <row r="16" spans="1:20" ht="21" x14ac:dyDescent="0.35">
      <c r="A16" s="123"/>
      <c r="B16" s="123"/>
      <c r="C16" s="123" t="s">
        <v>16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20" ht="21" x14ac:dyDescent="0.35">
      <c r="A17" s="123"/>
      <c r="B17" s="67"/>
      <c r="C17" s="123" t="s">
        <v>15</v>
      </c>
      <c r="D17" s="123"/>
      <c r="E17" s="123"/>
      <c r="F17" s="123"/>
      <c r="G17" s="67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</row>
    <row r="18" spans="1:20" ht="21" x14ac:dyDescent="0.35">
      <c r="A18" s="123" t="s">
        <v>64</v>
      </c>
      <c r="B18" s="120" t="s">
        <v>65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ht="21" x14ac:dyDescent="0.35">
      <c r="A19" s="123" t="s">
        <v>75</v>
      </c>
      <c r="B19" s="120" t="s">
        <v>65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</row>
    <row r="20" spans="1:20" ht="21" x14ac:dyDescent="0.3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</row>
    <row r="21" spans="1:20" ht="18.75" x14ac:dyDescent="0.3">
      <c r="A21" s="124"/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</row>
    <row r="22" spans="1:20" ht="21" x14ac:dyDescent="0.35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7"/>
      <c r="O22" s="127"/>
      <c r="P22" s="127"/>
      <c r="Q22" s="127"/>
      <c r="R22" s="127"/>
      <c r="S22" s="127"/>
    </row>
    <row r="23" spans="1:20" x14ac:dyDescent="0.25">
      <c r="A23" s="67"/>
      <c r="B23" s="67"/>
      <c r="C23" s="67"/>
      <c r="D23" s="67"/>
      <c r="E23" s="67"/>
      <c r="F23" s="67"/>
      <c r="G23" s="67"/>
    </row>
    <row r="24" spans="1:20" x14ac:dyDescent="0.25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</row>
  </sheetData>
  <sheetProtection sheet="1" objects="1" scenarios="1" sort="0" autoFilter="0" pivotTables="0"/>
  <mergeCells count="27">
    <mergeCell ref="A24:T24"/>
    <mergeCell ref="A21:T21"/>
    <mergeCell ref="A22:M2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8" sqref="G8:G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</v>
      </c>
      <c r="D10" s="7">
        <f>สระแก้ว!K12</f>
        <v>0</v>
      </c>
      <c r="E10" s="7">
        <f>สระแก้ว!L12</f>
        <v>0</v>
      </c>
      <c r="F10" s="7">
        <f>สระแก้ว!N12</f>
        <v>0</v>
      </c>
      <c r="G10" s="7">
        <f>สระแก้ว!P12</f>
        <v>0</v>
      </c>
      <c r="H10" s="11"/>
      <c r="I10" s="12"/>
      <c r="J10" s="12"/>
      <c r="K10" s="7">
        <f>สระแก้ว!R12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สระแก้ว</vt:lpstr>
      <vt:lpstr>ภาพรวมจังหวัด</vt:lpstr>
      <vt:lpstr>คำอธิบายเพิ่มเติม</vt:lpstr>
      <vt:lpstr>ภาพรวมจังหวัด!Print_Area</vt:lpstr>
      <vt:lpstr>สระแก้ว!Print_Area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2019-08-11T15:00:46Z</dcterms:modified>
</cp:coreProperties>
</file>